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Лист1!$6:$8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2" l="1"/>
  <c r="I11" i="2"/>
  <c r="H11" i="2"/>
  <c r="J10" i="2"/>
  <c r="I10" i="2"/>
  <c r="H10" i="2"/>
  <c r="J9" i="2"/>
  <c r="I9" i="2"/>
  <c r="H9" i="2"/>
  <c r="J12" i="2" l="1"/>
  <c r="I12" i="2"/>
  <c r="H12" i="2"/>
  <c r="G12" i="2"/>
  <c r="E12" i="2" l="1"/>
  <c r="D12" i="2"/>
</calcChain>
</file>

<file path=xl/sharedStrings.xml><?xml version="1.0" encoding="utf-8"?>
<sst xmlns="http://schemas.openxmlformats.org/spreadsheetml/2006/main" count="45" uniqueCount="35">
  <si>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</si>
  <si>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</si>
  <si>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</si>
  <si>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</si>
  <si>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</si>
  <si>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</si>
  <si>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</si>
  <si>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2020 год</t>
  </si>
  <si>
    <t>Факт</t>
  </si>
  <si>
    <t>План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</si>
  <si>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</si>
  <si>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</si>
  <si>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>Уровень выполнения мероприятий по озеленению территории муниципального образования город Норильск.</t>
  </si>
  <si>
    <t xml:space="preserve">Акты выполненных работ 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</si>
  <si>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</si>
  <si>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</si>
  <si>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Акты сдачи-приемки оказанных услуг</t>
  </si>
  <si>
    <t>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</si>
  <si>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</si>
  <si>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</si>
  <si>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</si>
  <si>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</si>
  <si>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2017 год</t>
  </si>
  <si>
    <t>2021 год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</si>
  <si>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</si>
  <si>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2018 год</t>
  </si>
  <si>
    <t>2022 год</t>
  </si>
  <si>
    <t>Мероприятия, влияющие на
значение индикатора (номер мероприятия по МП)</t>
  </si>
  <si>
    <t>Значения индикаторов результативности
по периодам реализации МП</t>
  </si>
  <si>
    <t xml:space="preserve">Основное мероприятие 1 </t>
  </si>
  <si>
    <t>2019 год</t>
  </si>
  <si>
    <t>Приложение № 2</t>
  </si>
  <si>
    <t>к постановлению Администрации города Норильска</t>
  </si>
  <si>
    <t>Приложение № 2 к муниципальной программе "Благоустройство территории", утвержденной постановлением Администрации города Норильска 
от  06.12.2016 № 582</t>
  </si>
  <si>
    <t>от  27.05.2020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</si>
</sst>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view="pageBreakPreview" zoomScaleNormal="90" zoomScaleSheetLayoutView="100" workbookViewId="0">
      <selection activeCell="G9" sqref="G9"/>
    </sheetView>
  </sheetViews>
  <sheetFormatPr defaultColWidth="9.109375" defaultRowHeight="13.8" x14ac:dyDescent="0.3"/>
  <cols>
    <col min="1" max="1" width="3.6640625" style="9" customWidth="1"/>
    <col min="2" max="2" width="29.6640625" style="9" customWidth="1"/>
    <col min="3" max="3" width="4.88671875" style="9" customWidth="1"/>
    <col min="4" max="4" width="6.88671875" style="9" customWidth="1"/>
    <col min="5" max="6" width="6.6640625" style="9" customWidth="1"/>
    <col min="7" max="7" width="7" style="9" customWidth="1"/>
    <col min="8" max="10" width="7.44140625" style="9" bestFit="1" customWidth="1"/>
    <col min="11" max="11" width="10.109375" style="9" customWidth="1"/>
    <col min="12" max="12" width="36.109375" style="9" customWidth="1"/>
    <col min="13" max="13" width="14.44140625" style="9" customWidth="1"/>
    <col min="14" max="14" width="14.88671875" style="9" customWidth="1"/>
    <col min="15" max="16384" width="9.109375" style="9"/>
  </cols>
  <sheetData>
    <row r="1" spans="1:14" x14ac:dyDescent="0.3">
      <c r="L1" s="13" t="s">
        <v>31</v>
      </c>
    </row>
    <row r="2" spans="1:14" x14ac:dyDescent="0.3">
      <c r="L2" s="13" t="s">
        <v>32</v>
      </c>
    </row>
    <row r="3" spans="1:14" x14ac:dyDescent="0.3">
      <c r="L3" s="13" t="s">
        <v>34</v>
      </c>
    </row>
    <row r="4" spans="1:14" ht="57.75" customHeight="1" x14ac:dyDescent="0.3">
      <c r="L4" s="16" t="s">
        <v>33</v>
      </c>
      <c r="M4" s="16"/>
      <c r="N4" s="16"/>
    </row>
    <row r="5" spans="1:14" x14ac:dyDescent="0.3">
      <c r="A5" s="15" t="s">
        <v>20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89.25" customHeight="1" x14ac:dyDescent="0.3">
      <c r="A6" s="14" t="s">
        <v>1</v>
      </c>
      <c r="B6" s="14" t="s">
        <v>0</v>
      </c>
      <c r="C6" s="14" t="s">
        <v>2</v>
      </c>
      <c r="D6" s="14" t="s">
        <v>3</v>
      </c>
      <c r="E6" s="14"/>
      <c r="F6" s="14"/>
      <c r="G6" s="14"/>
      <c r="H6" s="14" t="s">
        <v>28</v>
      </c>
      <c r="I6" s="14"/>
      <c r="J6" s="14"/>
      <c r="K6" s="14" t="s">
        <v>4</v>
      </c>
      <c r="L6" s="14" t="s">
        <v>5</v>
      </c>
      <c r="M6" s="14" t="s">
        <v>6</v>
      </c>
      <c r="N6" s="14" t="s">
        <v>27</v>
      </c>
    </row>
    <row r="7" spans="1:14" ht="27" customHeight="1" x14ac:dyDescent="0.3">
      <c r="A7" s="14"/>
      <c r="B7" s="14"/>
      <c r="C7" s="14"/>
      <c r="D7" s="1" t="s">
        <v>22</v>
      </c>
      <c r="E7" s="1" t="s">
        <v>25</v>
      </c>
      <c r="F7" s="17" t="s">
        <v>30</v>
      </c>
      <c r="G7" s="18"/>
      <c r="H7" s="1" t="s">
        <v>7</v>
      </c>
      <c r="I7" s="1" t="s">
        <v>23</v>
      </c>
      <c r="J7" s="1" t="s">
        <v>26</v>
      </c>
      <c r="K7" s="14"/>
      <c r="L7" s="14"/>
      <c r="M7" s="14"/>
      <c r="N7" s="14"/>
    </row>
    <row r="8" spans="1:14" ht="18" customHeight="1" x14ac:dyDescent="0.3">
      <c r="A8" s="14"/>
      <c r="B8" s="14"/>
      <c r="C8" s="14"/>
      <c r="D8" s="1" t="s">
        <v>8</v>
      </c>
      <c r="E8" s="1" t="s">
        <v>8</v>
      </c>
      <c r="F8" s="11" t="s">
        <v>9</v>
      </c>
      <c r="G8" s="8" t="s">
        <v>8</v>
      </c>
      <c r="H8" s="14" t="s">
        <v>9</v>
      </c>
      <c r="I8" s="14"/>
      <c r="J8" s="14"/>
      <c r="K8" s="14"/>
      <c r="L8" s="14"/>
      <c r="M8" s="14"/>
      <c r="N8" s="14"/>
    </row>
    <row r="9" spans="1:14" ht="115.5" customHeight="1" x14ac:dyDescent="0.3">
      <c r="A9" s="1">
        <v>1</v>
      </c>
      <c r="B9" s="2" t="s">
        <v>10</v>
      </c>
      <c r="C9" s="1" t="s">
        <v>11</v>
      </c>
      <c r="D9" s="7">
        <v>99.3</v>
      </c>
      <c r="E9" s="7">
        <v>98.22</v>
      </c>
      <c r="F9" s="12">
        <v>100</v>
      </c>
      <c r="G9" s="12">
        <v>84.17</v>
      </c>
      <c r="H9" s="1">
        <f>57/57*100</f>
        <v>100</v>
      </c>
      <c r="I9" s="1">
        <f>57/57*100</f>
        <v>100</v>
      </c>
      <c r="J9" s="1">
        <f>57/57*100</f>
        <v>100</v>
      </c>
      <c r="K9" s="1">
        <v>0.42</v>
      </c>
      <c r="L9" s="1" t="s">
        <v>14</v>
      </c>
      <c r="M9" s="1" t="s">
        <v>15</v>
      </c>
      <c r="N9" s="4" t="s">
        <v>29</v>
      </c>
    </row>
    <row r="10" spans="1:14" ht="79.2" x14ac:dyDescent="0.3">
      <c r="A10" s="1">
        <v>2</v>
      </c>
      <c r="B10" s="2" t="s">
        <v>12</v>
      </c>
      <c r="C10" s="1" t="s">
        <v>11</v>
      </c>
      <c r="D10" s="7">
        <v>97.3</v>
      </c>
      <c r="E10" s="7">
        <v>87.66</v>
      </c>
      <c r="F10" s="12">
        <v>100</v>
      </c>
      <c r="G10" s="12">
        <v>70.89</v>
      </c>
      <c r="H10" s="6">
        <f>10876/10876*100</f>
        <v>100</v>
      </c>
      <c r="I10" s="6">
        <f>10876/10876*100</f>
        <v>100</v>
      </c>
      <c r="J10" s="6">
        <f>10876/10876*100</f>
        <v>100</v>
      </c>
      <c r="K10" s="6">
        <v>0.03</v>
      </c>
      <c r="L10" s="1" t="s">
        <v>14</v>
      </c>
      <c r="M10" s="1" t="s">
        <v>16</v>
      </c>
      <c r="N10" s="4" t="s">
        <v>17</v>
      </c>
    </row>
    <row r="11" spans="1:14" ht="79.2" x14ac:dyDescent="0.3">
      <c r="A11" s="1">
        <v>3</v>
      </c>
      <c r="B11" s="2" t="s">
        <v>21</v>
      </c>
      <c r="C11" s="1" t="s">
        <v>11</v>
      </c>
      <c r="D11" s="7">
        <v>69.7</v>
      </c>
      <c r="E11" s="7">
        <v>97.24</v>
      </c>
      <c r="F11" s="12">
        <v>100</v>
      </c>
      <c r="G11" s="12">
        <v>74.77</v>
      </c>
      <c r="H11" s="1">
        <f>7/7*100</f>
        <v>100</v>
      </c>
      <c r="I11" s="1">
        <f>7/7*100</f>
        <v>100</v>
      </c>
      <c r="J11" s="1">
        <f>7/7*100</f>
        <v>100</v>
      </c>
      <c r="K11" s="5">
        <v>0.39</v>
      </c>
      <c r="L11" s="1" t="s">
        <v>14</v>
      </c>
      <c r="M11" s="1" t="s">
        <v>18</v>
      </c>
      <c r="N11" s="1" t="s">
        <v>17</v>
      </c>
    </row>
    <row r="12" spans="1:14" ht="98.25" customHeight="1" x14ac:dyDescent="0.3">
      <c r="A12" s="1">
        <v>4</v>
      </c>
      <c r="B12" s="2" t="s">
        <v>19</v>
      </c>
      <c r="C12" s="1" t="s">
        <v>11</v>
      </c>
      <c r="D12" s="7">
        <f>65/84*100</f>
        <v>77.38095238095238</v>
      </c>
      <c r="E12" s="7">
        <f>100/119*100</f>
        <v>84.033613445378151</v>
      </c>
      <c r="F12" s="12">
        <v>87.394957983193279</v>
      </c>
      <c r="G12" s="12">
        <f>104/119*100</f>
        <v>87.394957983193279</v>
      </c>
      <c r="H12" s="7">
        <f>110/119*100</f>
        <v>92.436974789915965</v>
      </c>
      <c r="I12" s="7">
        <f>115/119*100</f>
        <v>96.638655462184872</v>
      </c>
      <c r="J12" s="3">
        <f>119/119*100</f>
        <v>100</v>
      </c>
      <c r="K12" s="1">
        <v>0.16</v>
      </c>
      <c r="L12" s="1" t="s">
        <v>24</v>
      </c>
      <c r="M12" s="1" t="s">
        <v>13</v>
      </c>
      <c r="N12" s="1" t="s">
        <v>17</v>
      </c>
    </row>
    <row r="13" spans="1:14" ht="19.5" customHeight="1" x14ac:dyDescent="0.3">
      <c r="D13" s="10"/>
      <c r="E13" s="10"/>
      <c r="F13" s="10"/>
      <c r="G13" s="10"/>
      <c r="H13" s="10"/>
      <c r="I13" s="10"/>
    </row>
  </sheetData>
  <mergeCells count="13">
    <mergeCell ref="L6:L8"/>
    <mergeCell ref="M6:M8"/>
    <mergeCell ref="N6:N8"/>
    <mergeCell ref="A5:N5"/>
    <mergeCell ref="L4:N4"/>
    <mergeCell ref="B6:B8"/>
    <mergeCell ref="A6:A8"/>
    <mergeCell ref="C6:C8"/>
    <mergeCell ref="D6:G6"/>
    <mergeCell ref="H6:J6"/>
    <mergeCell ref="H8:J8"/>
    <mergeCell ref="K6:K8"/>
    <mergeCell ref="F7:G7"/>
  </mergeCell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2020-04-27T02:34:20Z</cp:lastPrinted>
  <dcterms:created xsi:type="dcterms:W3CDTF">2017-11-11T11:19:36Z</dcterms:created>
  <dcterms:modified xsi:type="dcterms:W3CDTF">2020-05-27T04:29:02Z</dcterms:modified>
</cp:coreProperties>
</file>